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ioV\Desktop\cesta básica\Cb_2025\11 novembro\"/>
    </mc:Choice>
  </mc:AlternateContent>
  <xr:revisionPtr revIDLastSave="0" documentId="8_{918F2388-60DD-4020-8D36-1772170C451F}" xr6:coauthVersionLast="47" xr6:coauthVersionMax="47" xr10:uidLastSave="{00000000-0000-0000-0000-000000000000}"/>
  <bookViews>
    <workbookView xWindow="-120" yWindow="-120" windowWidth="29040" windowHeight="15840" xr2:uid="{DEA5679D-2A67-4656-8C76-31B31455CE0F}"/>
  </bookViews>
  <sheets>
    <sheet name="PESQUISA DE PREÇO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" i="1"/>
</calcChain>
</file>

<file path=xl/sharedStrings.xml><?xml version="1.0" encoding="utf-8"?>
<sst xmlns="http://schemas.openxmlformats.org/spreadsheetml/2006/main" count="147" uniqueCount="94">
  <si>
    <t>PRODUTOS</t>
  </si>
  <si>
    <t>CLASSIFICAÇÃO</t>
  </si>
  <si>
    <t>MARCA</t>
  </si>
  <si>
    <t>ARROZ LONGO FINO POL. (5 Kg)</t>
  </si>
  <si>
    <t>TIPO 1</t>
  </si>
  <si>
    <t>CAMIL/SIMILAR</t>
  </si>
  <si>
    <t>FEIJÃO CARIOCA (1 Kg)</t>
  </si>
  <si>
    <t>MACARRÃO ESPAGUETE</t>
  </si>
  <si>
    <t>500gr</t>
  </si>
  <si>
    <t>ADRIA</t>
  </si>
  <si>
    <t>FAR.MANDIOCA TORRADA</t>
  </si>
  <si>
    <t>YOKI</t>
  </si>
  <si>
    <t>FARINHA TRIGO ESPEC</t>
  </si>
  <si>
    <t>DONA BENTA/SOL</t>
  </si>
  <si>
    <t>BOLACHA SALGADA(PCT 200 Kg)</t>
  </si>
  <si>
    <t>CREAN CRAKER</t>
  </si>
  <si>
    <t>TOSTINES</t>
  </si>
  <si>
    <t>BOLACHA DOCE (PCT 200 Kg)</t>
  </si>
  <si>
    <t>MAISENA</t>
  </si>
  <si>
    <t>FUBÁ MIMOSO</t>
  </si>
  <si>
    <t>CARNE BOVINA 1a(KG)</t>
  </si>
  <si>
    <t>COXÃO MOLE/PATINHO</t>
  </si>
  <si>
    <t>COXÃO MOLE</t>
  </si>
  <si>
    <t>CARNE BOVINA 2a(KG)</t>
  </si>
  <si>
    <t>ACÉM/CAPA FILÉ</t>
  </si>
  <si>
    <t>ACÉM</t>
  </si>
  <si>
    <t>FRANGO   (Kg)</t>
  </si>
  <si>
    <t>INTEIRO</t>
  </si>
  <si>
    <t>RESFRIADO</t>
  </si>
  <si>
    <t>SARDINHA EM LATA</t>
  </si>
  <si>
    <t>125gr</t>
  </si>
  <si>
    <t>COQUEIRO</t>
  </si>
  <si>
    <t>AÇÚCAR REFINADO (Kg)</t>
  </si>
  <si>
    <t>ESPECIAL</t>
  </si>
  <si>
    <t>UNIÃO</t>
  </si>
  <si>
    <t>CAFÉ (500 Kg)</t>
  </si>
  <si>
    <t>TRADICIONAL</t>
  </si>
  <si>
    <t>3 CORAÇÕES</t>
  </si>
  <si>
    <t>LEITE LITRO LONGA VIDA</t>
  </si>
  <si>
    <t>INTEGRAL</t>
  </si>
  <si>
    <t>MAIS BARATO</t>
  </si>
  <si>
    <t>PÃO FRANCÊS</t>
  </si>
  <si>
    <t>Kg</t>
  </si>
  <si>
    <t>PRÓPRIA</t>
  </si>
  <si>
    <t>ÓLEO SOJA</t>
  </si>
  <si>
    <t>900Ml</t>
  </si>
  <si>
    <t>LIZA</t>
  </si>
  <si>
    <t>MARGARINA</t>
  </si>
  <si>
    <t>500Gr</t>
  </si>
  <si>
    <t>DORIANA</t>
  </si>
  <si>
    <t>MOLHO DE TOMATE SACHÊ</t>
  </si>
  <si>
    <t>340Gr</t>
  </si>
  <si>
    <t>SAL REFINADO</t>
  </si>
  <si>
    <t>CISNE</t>
  </si>
  <si>
    <t>SABONETE</t>
  </si>
  <si>
    <t>85Gr</t>
  </si>
  <si>
    <t>LUX SUAVE</t>
  </si>
  <si>
    <t>CREME DENTAL</t>
  </si>
  <si>
    <t>90Gr</t>
  </si>
  <si>
    <t>COLGATE</t>
  </si>
  <si>
    <t>PAPEL HIG BRANCO </t>
  </si>
  <si>
    <t>FOLHA DUPLA</t>
  </si>
  <si>
    <t xml:space="preserve">SABÃO EM BARRA </t>
  </si>
  <si>
    <t>5 UNIDADES</t>
  </si>
  <si>
    <t>YPE</t>
  </si>
  <si>
    <t xml:space="preserve">SABÃO EM PÓ </t>
  </si>
  <si>
    <t>800Gr</t>
  </si>
  <si>
    <t>DETERGENTE</t>
  </si>
  <si>
    <t>500Ml</t>
  </si>
  <si>
    <t>YPE/LIMPOL</t>
  </si>
  <si>
    <t>ESPONJA DE AÇO</t>
  </si>
  <si>
    <t>PCT</t>
  </si>
  <si>
    <t>BOMBRIL/ASSOLAM</t>
  </si>
  <si>
    <t>OVOS BRANCOS</t>
  </si>
  <si>
    <t>DZ</t>
  </si>
  <si>
    <t>GRANDE</t>
  </si>
  <si>
    <t xml:space="preserve">BATATA </t>
  </si>
  <si>
    <t>   LAVADA</t>
  </si>
  <si>
    <t>CEBOLA</t>
  </si>
  <si>
    <t>NACIONAL</t>
  </si>
  <si>
    <t xml:space="preserve">TOMATE </t>
  </si>
  <si>
    <t xml:space="preserve">ALFACE </t>
  </si>
  <si>
    <t>CRESPA</t>
  </si>
  <si>
    <t xml:space="preserve">LARANJA </t>
  </si>
  <si>
    <t>PÊRA</t>
  </si>
  <si>
    <t xml:space="preserve">BANANA </t>
  </si>
  <si>
    <t>NANICA</t>
  </si>
  <si>
    <t>17.07.99</t>
  </si>
  <si>
    <t>05.11.25</t>
  </si>
  <si>
    <t>11.11.25</t>
  </si>
  <si>
    <t>18.11.25</t>
  </si>
  <si>
    <t>24.11.25</t>
  </si>
  <si>
    <t>MEDIA OUT</t>
  </si>
  <si>
    <t>MÉDIA 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</si>
</sst>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/>
    </xf>
    <xf numFmtId="2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2" fontId="0" fillId="0" borderId="2" xfId="0" applyNumberFormat="1" applyBorder="1"/>
    <xf numFmtId="2" fontId="0" fillId="0" borderId="3" xfId="0" applyNumberFormat="1" applyBorder="1"/>
    <xf numFmtId="0" fontId="5" fillId="3" borderId="0" xfId="0" applyFont="1" applyFill="1" applyAlignment="1">
      <alignment horizontal="center"/>
    </xf>
    <xf numFmtId="2" fontId="2" fillId="3" borderId="0" xfId="0" applyNumberFormat="1" applyFont="1" applyFill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2" fillId="0" borderId="0" xfId="1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43" fontId="2" fillId="0" borderId="0" xfId="1" applyFont="1" applyBorder="1" applyAlignment="1">
      <alignment horizontal="right"/>
    </xf>
    <xf numFmtId="2" fontId="2" fillId="0" borderId="0" xfId="1" applyNumberFormat="1" applyFont="1" applyBorder="1" applyAlignment="1">
      <alignment horizontal="center"/>
    </xf>
    <xf numFmtId="43" fontId="2" fillId="0" borderId="0" xfId="1" applyFont="1" applyBorder="1" applyAlignment="1"/>
    <xf numFmtId="2" fontId="5" fillId="0" borderId="0" xfId="0" applyNumberFormat="1" applyFont="1"/>
    <xf numFmtId="2" fontId="5" fillId="0" borderId="0" xfId="0" applyNumberFormat="1" applyFont="1" applyAlignment="1">
      <alignment horizontal="center"/>
    </xf>
    <xf numFmtId="2" fontId="6" fillId="0" borderId="0" xfId="0" applyNumberFormat="1" applyFont="1"/>
    <xf numFmtId="0" fontId="5" fillId="4" borderId="1" xfId="0" applyFont="1" applyFill="1" applyBorder="1" applyAlignment="1">
      <alignment horizontal="center"/>
    </xf>
    <xf numFmtId="2" fontId="6" fillId="4" borderId="1" xfId="0" applyNumberFormat="1" applyFont="1" applyFill="1" applyBorder="1"/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FFC4C-92A7-4140-8F4D-5209AF1C41DD}">
  <dimension ref="A2:Z57"/>
  <sheetViews>
    <sheetView tabSelected="1" topLeftCell="B1" workbookViewId="0">
      <selection activeCell="L8" sqref="L8"/>
    </sheetView>
  </sheetViews>
  <sheetFormatPr defaultRowHeight="15" x14ac:dyDescent="0.25"/>
  <cols>
    <col min="1" max="2" width="36.140625" customWidth="1"/>
    <col min="3" max="3" width="20.85546875" customWidth="1"/>
    <col min="4" max="4" width="22.85546875" customWidth="1"/>
    <col min="5" max="5" width="11.7109375" bestFit="1" customWidth="1"/>
    <col min="6" max="6" width="10.140625" bestFit="1" customWidth="1"/>
    <col min="7" max="7" width="14.140625" customWidth="1"/>
    <col min="8" max="8" width="14.42578125" bestFit="1" customWidth="1"/>
    <col min="9" max="9" width="11.42578125" bestFit="1" customWidth="1"/>
    <col min="10" max="10" width="11.42578125" customWidth="1"/>
    <col min="11" max="12" width="9.42578125" customWidth="1"/>
    <col min="13" max="13" width="10.85546875" customWidth="1"/>
    <col min="14" max="14" width="9.7109375" bestFit="1" customWidth="1"/>
    <col min="15" max="16" width="9.5703125" customWidth="1"/>
    <col min="17" max="17" width="7.28515625" bestFit="1" customWidth="1"/>
  </cols>
  <sheetData>
    <row r="2" spans="1:18" x14ac:dyDescent="0.25">
      <c r="A2" s="1" t="s">
        <v>0</v>
      </c>
      <c r="B2" s="9" t="s">
        <v>0</v>
      </c>
      <c r="C2" s="9" t="s">
        <v>1</v>
      </c>
      <c r="D2" s="9" t="s">
        <v>2</v>
      </c>
      <c r="E2" s="10" t="s">
        <v>88</v>
      </c>
      <c r="F2" s="10" t="s">
        <v>89</v>
      </c>
      <c r="G2" s="10" t="s">
        <v>90</v>
      </c>
      <c r="H2" s="10" t="s">
        <v>91</v>
      </c>
      <c r="I2" s="29" t="s">
        <v>93</v>
      </c>
      <c r="J2" s="31" t="s">
        <v>92</v>
      </c>
      <c r="K2" s="14"/>
      <c r="L2" s="15"/>
      <c r="M2" s="16"/>
      <c r="N2" s="17"/>
      <c r="O2" s="17"/>
      <c r="P2" s="17"/>
    </row>
    <row r="3" spans="1:18" x14ac:dyDescent="0.25">
      <c r="A3" s="3" t="s">
        <v>3</v>
      </c>
      <c r="B3" s="3" t="s">
        <v>3</v>
      </c>
      <c r="C3" s="3" t="s">
        <v>4</v>
      </c>
      <c r="D3" s="3" t="s">
        <v>5</v>
      </c>
      <c r="E3" s="5">
        <v>19.612500000000001</v>
      </c>
      <c r="F3" s="6">
        <v>21.023</v>
      </c>
      <c r="G3" s="5">
        <v>19.551666666666666</v>
      </c>
      <c r="H3" s="5">
        <v>19.907</v>
      </c>
      <c r="I3" s="30">
        <f>AVERAGE(E3:H3)</f>
        <v>20.023541666666667</v>
      </c>
      <c r="J3" s="32">
        <v>21.6</v>
      </c>
      <c r="K3" s="18"/>
      <c r="L3" s="19"/>
      <c r="M3" s="20"/>
      <c r="N3" s="21"/>
      <c r="O3" s="21"/>
      <c r="P3" s="21"/>
    </row>
    <row r="4" spans="1:18" x14ac:dyDescent="0.25">
      <c r="A4" s="3" t="s">
        <v>6</v>
      </c>
      <c r="B4" s="3" t="s">
        <v>6</v>
      </c>
      <c r="C4" s="3" t="s">
        <v>4</v>
      </c>
      <c r="D4" s="3" t="s">
        <v>5</v>
      </c>
      <c r="E4" s="5">
        <v>6.5320000000000009</v>
      </c>
      <c r="F4" s="6">
        <v>6.5320000000000009</v>
      </c>
      <c r="G4" s="5">
        <v>6.1750000000000007</v>
      </c>
      <c r="H4" s="5">
        <v>6.4510000000000005</v>
      </c>
      <c r="I4" s="30">
        <f t="shared" ref="I4:I36" si="0">AVERAGE(E4:H4)</f>
        <v>6.4225000000000012</v>
      </c>
      <c r="J4" s="32">
        <v>6.35</v>
      </c>
      <c r="K4" s="18"/>
      <c r="L4" s="19"/>
      <c r="M4" s="21"/>
      <c r="N4" s="21"/>
      <c r="O4" s="21"/>
      <c r="P4" s="21"/>
    </row>
    <row r="5" spans="1:18" x14ac:dyDescent="0.25">
      <c r="A5" s="3" t="s">
        <v>7</v>
      </c>
      <c r="B5" s="3" t="s">
        <v>7</v>
      </c>
      <c r="C5" s="3" t="s">
        <v>8</v>
      </c>
      <c r="D5" s="3" t="s">
        <v>9</v>
      </c>
      <c r="E5" s="5">
        <v>3.681</v>
      </c>
      <c r="F5" s="6">
        <v>3.6859999999999999</v>
      </c>
      <c r="G5" s="5">
        <v>3.7000000000000006</v>
      </c>
      <c r="H5" s="5">
        <v>3.7960000000000003</v>
      </c>
      <c r="I5" s="30">
        <f t="shared" si="0"/>
        <v>3.7157499999999999</v>
      </c>
      <c r="J5" s="32">
        <v>3.81</v>
      </c>
      <c r="K5" s="18"/>
      <c r="L5" s="19"/>
      <c r="M5" s="20"/>
      <c r="N5" s="21"/>
      <c r="O5" s="21"/>
      <c r="P5" s="21"/>
    </row>
    <row r="6" spans="1:18" x14ac:dyDescent="0.25">
      <c r="A6" s="3" t="s">
        <v>10</v>
      </c>
      <c r="B6" s="3" t="s">
        <v>10</v>
      </c>
      <c r="C6" s="3" t="s">
        <v>8</v>
      </c>
      <c r="D6" s="3" t="s">
        <v>11</v>
      </c>
      <c r="E6" s="5">
        <v>7.6549999999999994</v>
      </c>
      <c r="F6" s="6">
        <v>8.02</v>
      </c>
      <c r="G6" s="5">
        <v>7.3416666666666677</v>
      </c>
      <c r="H6" s="5">
        <v>7.5710000000000006</v>
      </c>
      <c r="I6" s="30">
        <f t="shared" si="0"/>
        <v>7.6469166666666668</v>
      </c>
      <c r="J6" s="32">
        <v>7.97</v>
      </c>
      <c r="K6" s="18"/>
      <c r="L6" s="22"/>
      <c r="M6" s="21"/>
      <c r="N6" s="21"/>
      <c r="O6" s="21"/>
      <c r="P6" s="21"/>
    </row>
    <row r="7" spans="1:18" x14ac:dyDescent="0.25">
      <c r="A7" s="3" t="s">
        <v>12</v>
      </c>
      <c r="B7" s="3" t="s">
        <v>12</v>
      </c>
      <c r="C7" s="3" t="s">
        <v>4</v>
      </c>
      <c r="D7" s="3" t="s">
        <v>13</v>
      </c>
      <c r="E7" s="5">
        <v>5.3890000000000002</v>
      </c>
      <c r="F7" s="6">
        <v>5.9980000000000011</v>
      </c>
      <c r="G7" s="5">
        <v>5.04</v>
      </c>
      <c r="H7" s="5">
        <v>5.4700000000000006</v>
      </c>
      <c r="I7" s="30">
        <f t="shared" si="0"/>
        <v>5.4742499999999996</v>
      </c>
      <c r="J7" s="33">
        <v>5.67</v>
      </c>
      <c r="K7" s="18"/>
      <c r="L7" s="19"/>
      <c r="M7" s="20"/>
      <c r="N7" s="23"/>
      <c r="O7" s="23"/>
      <c r="P7" s="23"/>
    </row>
    <row r="8" spans="1:18" x14ac:dyDescent="0.25">
      <c r="A8" s="3" t="s">
        <v>14</v>
      </c>
      <c r="B8" s="3" t="s">
        <v>14</v>
      </c>
      <c r="C8" s="3" t="s">
        <v>15</v>
      </c>
      <c r="D8" s="3" t="s">
        <v>16</v>
      </c>
      <c r="E8" s="5">
        <v>4.7910000000000004</v>
      </c>
      <c r="F8" s="6">
        <v>5.0400000000000009</v>
      </c>
      <c r="G8" s="5">
        <v>3.956666666666667</v>
      </c>
      <c r="H8" s="5">
        <v>4.4000000000000004</v>
      </c>
      <c r="I8" s="30">
        <f t="shared" si="0"/>
        <v>4.5469166666666672</v>
      </c>
      <c r="J8" s="33">
        <v>4.5999999999999996</v>
      </c>
      <c r="K8" s="24"/>
      <c r="L8" s="19"/>
      <c r="M8" s="20"/>
      <c r="N8" s="21"/>
      <c r="O8" s="21"/>
      <c r="P8" s="21"/>
    </row>
    <row r="9" spans="1:18" x14ac:dyDescent="0.25">
      <c r="A9" s="3" t="s">
        <v>17</v>
      </c>
      <c r="B9" s="3" t="s">
        <v>17</v>
      </c>
      <c r="C9" s="3" t="s">
        <v>18</v>
      </c>
      <c r="D9" s="3" t="s">
        <v>16</v>
      </c>
      <c r="E9" s="5">
        <v>4.3890000000000002</v>
      </c>
      <c r="F9" s="6">
        <v>5.12</v>
      </c>
      <c r="G9" s="5">
        <v>4.5383333333333331</v>
      </c>
      <c r="H9" s="5">
        <v>4.4590000000000005</v>
      </c>
      <c r="I9" s="30">
        <f t="shared" si="0"/>
        <v>4.6265833333333335</v>
      </c>
      <c r="J9" s="32">
        <v>4.78</v>
      </c>
      <c r="K9" s="18"/>
      <c r="L9" s="19"/>
      <c r="M9" s="20"/>
      <c r="N9" s="21"/>
      <c r="O9" s="21"/>
      <c r="P9" s="21"/>
    </row>
    <row r="10" spans="1:18" x14ac:dyDescent="0.25">
      <c r="A10" s="3" t="s">
        <v>19</v>
      </c>
      <c r="B10" s="3" t="s">
        <v>19</v>
      </c>
      <c r="C10" s="3" t="s">
        <v>8</v>
      </c>
      <c r="D10" s="3" t="s">
        <v>11</v>
      </c>
      <c r="E10" s="5">
        <v>5.4889999999999999</v>
      </c>
      <c r="F10" s="6">
        <v>5.5200000000000005</v>
      </c>
      <c r="G10" s="5">
        <v>5.4316666666666675</v>
      </c>
      <c r="H10" s="5">
        <v>5.705000000000001</v>
      </c>
      <c r="I10" s="30">
        <f t="shared" si="0"/>
        <v>5.5364166666666677</v>
      </c>
      <c r="J10" s="32">
        <v>5.16</v>
      </c>
      <c r="K10" s="18"/>
      <c r="L10" s="22"/>
      <c r="M10" s="21"/>
      <c r="N10" s="21"/>
      <c r="O10" s="21"/>
      <c r="P10" s="21"/>
      <c r="R10" s="2"/>
    </row>
    <row r="11" spans="1:18" x14ac:dyDescent="0.25">
      <c r="A11" s="3" t="s">
        <v>20</v>
      </c>
      <c r="B11" s="3" t="s">
        <v>20</v>
      </c>
      <c r="C11" s="3" t="s">
        <v>21</v>
      </c>
      <c r="D11" s="3" t="s">
        <v>22</v>
      </c>
      <c r="E11" s="5">
        <v>49.189000000000007</v>
      </c>
      <c r="F11" s="6">
        <v>49.734000000000002</v>
      </c>
      <c r="G11" s="5">
        <v>50.955000000000005</v>
      </c>
      <c r="H11" s="5">
        <v>48.969000000000008</v>
      </c>
      <c r="I11" s="30">
        <f t="shared" si="0"/>
        <v>49.711750000000009</v>
      </c>
      <c r="J11" s="32">
        <v>48.31</v>
      </c>
      <c r="K11" s="18"/>
      <c r="L11" s="19"/>
      <c r="M11" s="21"/>
      <c r="N11" s="21"/>
      <c r="O11" s="21"/>
      <c r="P11" s="21"/>
    </row>
    <row r="12" spans="1:18" x14ac:dyDescent="0.25">
      <c r="A12" s="3" t="s">
        <v>23</v>
      </c>
      <c r="B12" s="3" t="s">
        <v>23</v>
      </c>
      <c r="C12" s="3" t="s">
        <v>24</v>
      </c>
      <c r="D12" s="3" t="s">
        <v>25</v>
      </c>
      <c r="E12" s="5">
        <v>36.168999999999997</v>
      </c>
      <c r="F12" s="6">
        <v>40.069000000000003</v>
      </c>
      <c r="G12" s="5">
        <v>40.455000000000005</v>
      </c>
      <c r="H12" s="5">
        <v>37.969000000000001</v>
      </c>
      <c r="I12" s="30">
        <f t="shared" si="0"/>
        <v>38.665500000000002</v>
      </c>
      <c r="J12" s="32">
        <v>38.64</v>
      </c>
      <c r="K12" s="24"/>
      <c r="L12" s="19"/>
      <c r="M12" s="20"/>
      <c r="N12" s="21"/>
      <c r="O12" s="21"/>
      <c r="P12" s="21"/>
    </row>
    <row r="13" spans="1:18" x14ac:dyDescent="0.25">
      <c r="A13" s="3" t="s">
        <v>26</v>
      </c>
      <c r="B13" s="3" t="s">
        <v>26</v>
      </c>
      <c r="C13" s="3" t="s">
        <v>27</v>
      </c>
      <c r="D13" s="3" t="s">
        <v>28</v>
      </c>
      <c r="E13" s="5">
        <v>12.074999999999999</v>
      </c>
      <c r="F13" s="6">
        <v>11.696999999999999</v>
      </c>
      <c r="G13" s="5">
        <v>11.458333333333336</v>
      </c>
      <c r="H13" s="5">
        <v>11.370999999999999</v>
      </c>
      <c r="I13" s="30">
        <f t="shared" si="0"/>
        <v>11.650333333333332</v>
      </c>
      <c r="J13" s="32">
        <v>11.91</v>
      </c>
      <c r="K13" s="24"/>
      <c r="L13" s="22"/>
      <c r="M13" s="20"/>
      <c r="N13" s="21"/>
      <c r="O13" s="21"/>
      <c r="P13" s="21"/>
      <c r="R13" s="2"/>
    </row>
    <row r="14" spans="1:18" x14ac:dyDescent="0.25">
      <c r="A14" s="3" t="s">
        <v>29</v>
      </c>
      <c r="B14" s="3" t="s">
        <v>29</v>
      </c>
      <c r="C14" s="3" t="s">
        <v>30</v>
      </c>
      <c r="D14" s="3" t="s">
        <v>31</v>
      </c>
      <c r="E14" s="5">
        <v>6.3050000000000015</v>
      </c>
      <c r="F14" s="6">
        <v>6.15</v>
      </c>
      <c r="G14" s="5">
        <v>6.3400000000000007</v>
      </c>
      <c r="H14" s="5">
        <v>6.4</v>
      </c>
      <c r="I14" s="30">
        <f t="shared" si="0"/>
        <v>6.2987500000000001</v>
      </c>
      <c r="J14" s="33">
        <v>6.1</v>
      </c>
      <c r="K14" s="18"/>
      <c r="L14" s="19"/>
      <c r="M14" s="20"/>
      <c r="N14" s="21"/>
      <c r="O14" s="21"/>
      <c r="P14" s="21"/>
    </row>
    <row r="15" spans="1:18" x14ac:dyDescent="0.25">
      <c r="A15" s="3" t="s">
        <v>32</v>
      </c>
      <c r="B15" s="3" t="s">
        <v>32</v>
      </c>
      <c r="C15" s="3" t="s">
        <v>33</v>
      </c>
      <c r="D15" s="3" t="s">
        <v>34</v>
      </c>
      <c r="E15" s="5">
        <v>4.7620000000000005</v>
      </c>
      <c r="F15" s="6">
        <v>4.7959999999999994</v>
      </c>
      <c r="G15" s="5">
        <v>4.6866666666666674</v>
      </c>
      <c r="H15" s="5">
        <v>4.6879999999999997</v>
      </c>
      <c r="I15" s="30">
        <f t="shared" si="0"/>
        <v>4.7331666666666665</v>
      </c>
      <c r="J15" s="32">
        <v>4.8099999999999996</v>
      </c>
      <c r="K15" s="18"/>
      <c r="L15" s="19"/>
      <c r="M15" s="20"/>
      <c r="N15" s="21"/>
      <c r="O15" s="21"/>
      <c r="P15" s="21"/>
    </row>
    <row r="16" spans="1:18" x14ac:dyDescent="0.25">
      <c r="A16" s="3" t="s">
        <v>35</v>
      </c>
      <c r="B16" s="3" t="s">
        <v>35</v>
      </c>
      <c r="C16" s="3" t="s">
        <v>36</v>
      </c>
      <c r="D16" s="3" t="s">
        <v>37</v>
      </c>
      <c r="E16" s="5">
        <v>33.486000000000004</v>
      </c>
      <c r="F16" s="6">
        <v>33.42</v>
      </c>
      <c r="G16" s="5">
        <v>33.045000000000002</v>
      </c>
      <c r="H16" s="5">
        <v>33.523000000000003</v>
      </c>
      <c r="I16" s="30">
        <f t="shared" si="0"/>
        <v>33.368500000000004</v>
      </c>
      <c r="J16" s="32">
        <v>33.369999999999997</v>
      </c>
      <c r="K16" s="18"/>
      <c r="L16" s="19"/>
      <c r="M16" s="21"/>
      <c r="N16" s="21"/>
      <c r="O16" s="21"/>
      <c r="P16" s="21"/>
    </row>
    <row r="17" spans="1:26" x14ac:dyDescent="0.25">
      <c r="A17" s="3" t="s">
        <v>38</v>
      </c>
      <c r="B17" s="3" t="s">
        <v>38</v>
      </c>
      <c r="C17" s="3" t="s">
        <v>39</v>
      </c>
      <c r="D17" s="3" t="s">
        <v>40</v>
      </c>
      <c r="E17" s="5">
        <v>4.7409999999999997</v>
      </c>
      <c r="F17" s="6">
        <v>4.99</v>
      </c>
      <c r="G17" s="5">
        <v>4.5200000000000005</v>
      </c>
      <c r="H17" s="5">
        <v>4.4279999999999999</v>
      </c>
      <c r="I17" s="30">
        <f t="shared" si="0"/>
        <v>4.6697500000000005</v>
      </c>
      <c r="J17" s="32">
        <v>5.22</v>
      </c>
      <c r="K17" s="18"/>
      <c r="L17" s="19"/>
      <c r="M17" s="20"/>
      <c r="N17" s="21"/>
      <c r="O17" s="21"/>
      <c r="P17" s="21"/>
    </row>
    <row r="18" spans="1:26" x14ac:dyDescent="0.25">
      <c r="A18" s="3" t="s">
        <v>41</v>
      </c>
      <c r="B18" s="3" t="s">
        <v>41</v>
      </c>
      <c r="C18" s="3" t="s">
        <v>42</v>
      </c>
      <c r="D18" s="3" t="s">
        <v>43</v>
      </c>
      <c r="E18" s="5">
        <v>16.861000000000001</v>
      </c>
      <c r="F18" s="6">
        <v>17.326000000000001</v>
      </c>
      <c r="G18" s="5">
        <v>16.108333333333334</v>
      </c>
      <c r="H18" s="5">
        <v>16.661000000000001</v>
      </c>
      <c r="I18" s="30">
        <f t="shared" si="0"/>
        <v>16.739083333333333</v>
      </c>
      <c r="J18" s="33">
        <v>16.95</v>
      </c>
      <c r="K18" s="24"/>
      <c r="L18" s="19"/>
      <c r="M18" s="20"/>
      <c r="N18" s="21"/>
      <c r="O18" s="21"/>
      <c r="P18" s="21"/>
      <c r="X18">
        <v>2</v>
      </c>
    </row>
    <row r="19" spans="1:26" x14ac:dyDescent="0.25">
      <c r="A19" s="3" t="s">
        <v>44</v>
      </c>
      <c r="B19" s="3" t="s">
        <v>44</v>
      </c>
      <c r="C19" s="3" t="s">
        <v>45</v>
      </c>
      <c r="D19" s="3" t="s">
        <v>46</v>
      </c>
      <c r="E19" s="5">
        <v>8.6759999999999984</v>
      </c>
      <c r="F19" s="6">
        <v>8.3690000000000015</v>
      </c>
      <c r="G19" s="5">
        <v>8.6066666666666674</v>
      </c>
      <c r="H19" s="5">
        <v>8.5399999999999991</v>
      </c>
      <c r="I19" s="30">
        <f t="shared" si="0"/>
        <v>8.5479166666666675</v>
      </c>
      <c r="J19" s="33">
        <v>8.1999999999999993</v>
      </c>
      <c r="K19" s="18"/>
      <c r="L19" s="19"/>
      <c r="M19" s="20"/>
      <c r="N19" s="21"/>
      <c r="O19" s="21"/>
      <c r="P19" s="21"/>
    </row>
    <row r="20" spans="1:26" x14ac:dyDescent="0.25">
      <c r="A20" s="3" t="s">
        <v>47</v>
      </c>
      <c r="B20" s="3" t="s">
        <v>47</v>
      </c>
      <c r="C20" s="3" t="s">
        <v>48</v>
      </c>
      <c r="D20" s="3" t="s">
        <v>49</v>
      </c>
      <c r="E20" s="5">
        <v>8.3800000000000008</v>
      </c>
      <c r="F20" s="8">
        <v>7.9159999999999995</v>
      </c>
      <c r="G20" s="5">
        <v>7.873333333333334</v>
      </c>
      <c r="H20" s="5">
        <v>8.0599999999999987</v>
      </c>
      <c r="I20" s="30">
        <f t="shared" si="0"/>
        <v>8.0573333333333323</v>
      </c>
      <c r="J20" s="32">
        <v>8.16</v>
      </c>
      <c r="K20" s="18"/>
      <c r="L20" s="22"/>
      <c r="M20" s="20"/>
      <c r="N20" s="21"/>
      <c r="O20" s="21"/>
      <c r="P20" s="21"/>
      <c r="R20" s="2"/>
    </row>
    <row r="21" spans="1:26" x14ac:dyDescent="0.25">
      <c r="A21" s="3" t="s">
        <v>50</v>
      </c>
      <c r="B21" s="3" t="s">
        <v>50</v>
      </c>
      <c r="C21" s="3" t="s">
        <v>51</v>
      </c>
      <c r="D21" s="3" t="s">
        <v>40</v>
      </c>
      <c r="E21" s="5">
        <v>1.7690000000000001</v>
      </c>
      <c r="F21" s="6">
        <v>1.9259999999999997</v>
      </c>
      <c r="G21" s="5">
        <v>1.5499999999999998</v>
      </c>
      <c r="H21" s="5">
        <v>1.6759999999999997</v>
      </c>
      <c r="I21" s="30">
        <f t="shared" si="0"/>
        <v>1.7302499999999998</v>
      </c>
      <c r="J21" s="32">
        <v>1.82</v>
      </c>
      <c r="K21" s="18"/>
      <c r="L21" s="19"/>
      <c r="M21" s="20"/>
      <c r="N21" s="21"/>
      <c r="O21" s="21"/>
      <c r="P21" s="21"/>
    </row>
    <row r="22" spans="1:26" x14ac:dyDescent="0.25">
      <c r="A22" s="3" t="s">
        <v>52</v>
      </c>
      <c r="B22" s="3" t="s">
        <v>52</v>
      </c>
      <c r="C22" s="3" t="s">
        <v>42</v>
      </c>
      <c r="D22" s="3" t="s">
        <v>53</v>
      </c>
      <c r="E22" s="5">
        <v>3.2390000000000008</v>
      </c>
      <c r="F22" s="6">
        <v>3.5960000000000001</v>
      </c>
      <c r="G22" s="5">
        <v>3.6399999999999992</v>
      </c>
      <c r="H22" s="5">
        <v>3.7399999999999998</v>
      </c>
      <c r="I22" s="30">
        <f t="shared" si="0"/>
        <v>3.55375</v>
      </c>
      <c r="J22" s="32">
        <v>3.38</v>
      </c>
      <c r="K22" s="18"/>
      <c r="L22" s="19"/>
      <c r="M22" s="20"/>
      <c r="N22" s="21"/>
      <c r="O22" s="21"/>
      <c r="P22" s="21"/>
    </row>
    <row r="23" spans="1:26" x14ac:dyDescent="0.25">
      <c r="A23" s="3" t="s">
        <v>54</v>
      </c>
      <c r="B23" s="3" t="s">
        <v>54</v>
      </c>
      <c r="C23" s="3" t="s">
        <v>55</v>
      </c>
      <c r="D23" s="3" t="s">
        <v>56</v>
      </c>
      <c r="E23" s="5">
        <v>2.6610000000000005</v>
      </c>
      <c r="F23" s="6">
        <v>2.6799999999999997</v>
      </c>
      <c r="G23" s="5">
        <v>2.5066666666666668</v>
      </c>
      <c r="H23" s="5">
        <v>2.6000000000000005</v>
      </c>
      <c r="I23" s="30">
        <f t="shared" si="0"/>
        <v>2.6119166666666667</v>
      </c>
      <c r="J23" s="32">
        <v>2.66</v>
      </c>
      <c r="K23" s="18"/>
      <c r="L23" s="19"/>
      <c r="M23" s="20"/>
      <c r="N23" s="21"/>
      <c r="O23" s="21"/>
      <c r="P23" s="21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3" t="s">
        <v>57</v>
      </c>
      <c r="B24" s="3" t="s">
        <v>57</v>
      </c>
      <c r="C24" s="3" t="s">
        <v>58</v>
      </c>
      <c r="D24" s="3" t="s">
        <v>59</v>
      </c>
      <c r="E24" s="5">
        <v>5.261000000000001</v>
      </c>
      <c r="F24" s="6">
        <v>5.3810000000000002</v>
      </c>
      <c r="G24" s="5">
        <v>4.8500000000000005</v>
      </c>
      <c r="H24" s="5">
        <v>5.1760000000000002</v>
      </c>
      <c r="I24" s="30">
        <f t="shared" si="0"/>
        <v>5.1669999999999998</v>
      </c>
      <c r="J24" s="32">
        <v>5.29</v>
      </c>
      <c r="K24" s="18"/>
      <c r="L24" s="25"/>
      <c r="M24" s="21"/>
      <c r="N24" s="21"/>
      <c r="O24" s="21"/>
      <c r="P24" s="21"/>
    </row>
    <row r="25" spans="1:26" x14ac:dyDescent="0.25">
      <c r="A25" s="3" t="s">
        <v>60</v>
      </c>
      <c r="B25" s="3" t="s">
        <v>60</v>
      </c>
      <c r="C25" s="3" t="s">
        <v>61</v>
      </c>
      <c r="D25" s="3" t="s">
        <v>40</v>
      </c>
      <c r="E25" s="5">
        <v>27.615000000000002</v>
      </c>
      <c r="F25" s="7">
        <v>27.677000000000003</v>
      </c>
      <c r="G25" s="5">
        <v>24.97</v>
      </c>
      <c r="H25" s="5">
        <v>23.71</v>
      </c>
      <c r="I25" s="30">
        <f t="shared" si="0"/>
        <v>25.993000000000002</v>
      </c>
      <c r="J25" s="33">
        <v>26.63</v>
      </c>
      <c r="K25" s="18"/>
      <c r="L25" s="19"/>
      <c r="M25" s="20"/>
      <c r="N25" s="21"/>
      <c r="O25" s="21"/>
      <c r="P25" s="21"/>
    </row>
    <row r="26" spans="1:26" x14ac:dyDescent="0.25">
      <c r="A26" s="3" t="s">
        <v>62</v>
      </c>
      <c r="B26" s="3" t="s">
        <v>62</v>
      </c>
      <c r="C26" s="3" t="s">
        <v>63</v>
      </c>
      <c r="D26" s="3" t="s">
        <v>64</v>
      </c>
      <c r="E26" s="5">
        <v>15.066000000000003</v>
      </c>
      <c r="F26" s="8">
        <v>15.287000000000001</v>
      </c>
      <c r="G26" s="5">
        <v>11.923333333333332</v>
      </c>
      <c r="H26" s="5">
        <v>13.59</v>
      </c>
      <c r="I26" s="30">
        <f t="shared" si="0"/>
        <v>13.966583333333332</v>
      </c>
      <c r="J26" s="32">
        <v>13.98</v>
      </c>
      <c r="K26" s="18"/>
      <c r="L26" s="19"/>
      <c r="M26" s="20"/>
      <c r="N26" s="21"/>
      <c r="O26" s="21"/>
      <c r="P26" s="21"/>
    </row>
    <row r="27" spans="1:26" x14ac:dyDescent="0.25">
      <c r="A27" s="3" t="s">
        <v>65</v>
      </c>
      <c r="B27" s="3" t="s">
        <v>65</v>
      </c>
      <c r="C27" s="3" t="s">
        <v>66</v>
      </c>
      <c r="D27" s="3" t="s">
        <v>40</v>
      </c>
      <c r="E27" s="5">
        <v>14.797999999999996</v>
      </c>
      <c r="F27" s="6">
        <v>15.398</v>
      </c>
      <c r="G27" s="5">
        <v>14.22</v>
      </c>
      <c r="H27" s="5">
        <v>14.928000000000001</v>
      </c>
      <c r="I27" s="30">
        <f t="shared" si="0"/>
        <v>14.835999999999999</v>
      </c>
      <c r="J27" s="32">
        <v>14.99</v>
      </c>
      <c r="K27" s="18"/>
      <c r="L27" s="19"/>
      <c r="M27" s="20"/>
      <c r="N27" s="21"/>
      <c r="O27" s="21"/>
      <c r="P27" s="21"/>
    </row>
    <row r="28" spans="1:26" x14ac:dyDescent="0.25">
      <c r="A28" s="3" t="s">
        <v>67</v>
      </c>
      <c r="B28" s="3" t="s">
        <v>67</v>
      </c>
      <c r="C28" s="3" t="s">
        <v>68</v>
      </c>
      <c r="D28" s="3" t="s">
        <v>69</v>
      </c>
      <c r="E28" s="5">
        <v>2.7160000000000002</v>
      </c>
      <c r="F28" s="6">
        <v>2.6160000000000001</v>
      </c>
      <c r="G28" s="5">
        <v>2.5716666666666668</v>
      </c>
      <c r="H28" s="5">
        <v>2.6990000000000003</v>
      </c>
      <c r="I28" s="30">
        <f t="shared" si="0"/>
        <v>2.6506666666666669</v>
      </c>
      <c r="J28" s="32">
        <v>2.65</v>
      </c>
      <c r="K28" s="18"/>
      <c r="L28" s="22"/>
      <c r="M28" s="20"/>
      <c r="N28" s="21"/>
      <c r="O28" s="21"/>
      <c r="P28" s="21"/>
    </row>
    <row r="29" spans="1:26" x14ac:dyDescent="0.25">
      <c r="A29" s="3" t="s">
        <v>70</v>
      </c>
      <c r="B29" s="3" t="s">
        <v>70</v>
      </c>
      <c r="C29" s="3" t="s">
        <v>71</v>
      </c>
      <c r="D29" s="3" t="s">
        <v>72</v>
      </c>
      <c r="E29" s="5">
        <v>3.0899999999999994</v>
      </c>
      <c r="F29" s="6">
        <v>3.1350000000000002</v>
      </c>
      <c r="G29" s="5">
        <v>2.9816666666666669</v>
      </c>
      <c r="H29" s="5">
        <v>2.9250000000000003</v>
      </c>
      <c r="I29" s="30">
        <f t="shared" si="0"/>
        <v>3.0329166666666669</v>
      </c>
      <c r="J29" s="32">
        <v>3.16</v>
      </c>
      <c r="K29" s="18"/>
      <c r="L29" s="22"/>
      <c r="M29" s="21"/>
      <c r="N29" s="21"/>
      <c r="O29" s="21"/>
      <c r="P29" s="21"/>
    </row>
    <row r="30" spans="1:26" x14ac:dyDescent="0.25">
      <c r="A30" s="3" t="s">
        <v>73</v>
      </c>
      <c r="B30" s="3" t="s">
        <v>73</v>
      </c>
      <c r="C30" s="3" t="s">
        <v>74</v>
      </c>
      <c r="D30" s="3" t="s">
        <v>75</v>
      </c>
      <c r="E30" s="5">
        <v>8.0739999999999998</v>
      </c>
      <c r="F30" s="8">
        <v>9.9319999999999986</v>
      </c>
      <c r="G30" s="5">
        <v>11.725</v>
      </c>
      <c r="H30" s="5">
        <v>11.030999999999997</v>
      </c>
      <c r="I30" s="30">
        <f t="shared" si="0"/>
        <v>10.1905</v>
      </c>
      <c r="J30" s="32">
        <v>9.91</v>
      </c>
      <c r="K30" s="18"/>
      <c r="L30" s="22"/>
      <c r="M30" s="20"/>
      <c r="N30" s="21"/>
      <c r="O30" s="21"/>
      <c r="P30" s="21"/>
    </row>
    <row r="31" spans="1:26" x14ac:dyDescent="0.25">
      <c r="A31" s="3" t="s">
        <v>76</v>
      </c>
      <c r="B31" s="3" t="s">
        <v>76</v>
      </c>
      <c r="C31" s="3" t="s">
        <v>42</v>
      </c>
      <c r="D31" s="3" t="s">
        <v>77</v>
      </c>
      <c r="E31" s="5">
        <v>4.1079999999999997</v>
      </c>
      <c r="F31" s="6">
        <v>3.72</v>
      </c>
      <c r="G31" s="5">
        <v>2.6533333333333338</v>
      </c>
      <c r="H31" s="5">
        <v>3.3880000000000008</v>
      </c>
      <c r="I31" s="30">
        <f t="shared" si="0"/>
        <v>3.4673333333333334</v>
      </c>
      <c r="J31" s="33">
        <v>4</v>
      </c>
      <c r="K31" s="18"/>
      <c r="L31" s="19"/>
      <c r="M31" s="20"/>
      <c r="N31" s="21"/>
      <c r="O31" s="21"/>
      <c r="P31" s="21"/>
    </row>
    <row r="32" spans="1:26" x14ac:dyDescent="0.25">
      <c r="A32" s="3" t="s">
        <v>78</v>
      </c>
      <c r="B32" s="3" t="s">
        <v>78</v>
      </c>
      <c r="C32" s="3" t="s">
        <v>42</v>
      </c>
      <c r="D32" s="3" t="s">
        <v>79</v>
      </c>
      <c r="E32" s="5">
        <v>2.6700000000000004</v>
      </c>
      <c r="F32" s="6">
        <v>2.7350000000000003</v>
      </c>
      <c r="G32" s="5">
        <v>2.3966666666666665</v>
      </c>
      <c r="H32" s="5">
        <v>3.0340000000000003</v>
      </c>
      <c r="I32" s="30">
        <f t="shared" si="0"/>
        <v>2.7089166666666671</v>
      </c>
      <c r="J32" s="32">
        <v>2.89</v>
      </c>
      <c r="K32" s="18"/>
      <c r="L32" s="19"/>
      <c r="M32" s="20"/>
      <c r="N32" s="21"/>
      <c r="O32" s="21"/>
      <c r="P32" s="21"/>
    </row>
    <row r="33" spans="1:17" x14ac:dyDescent="0.25">
      <c r="A33" s="3" t="s">
        <v>80</v>
      </c>
      <c r="B33" s="3" t="s">
        <v>80</v>
      </c>
      <c r="C33" s="3" t="s">
        <v>42</v>
      </c>
      <c r="D33" s="3" t="s">
        <v>40</v>
      </c>
      <c r="E33" s="5">
        <v>8.0500000000000007</v>
      </c>
      <c r="F33" s="8">
        <v>7.6390000000000002</v>
      </c>
      <c r="G33" s="5">
        <v>5.6533333333333333</v>
      </c>
      <c r="H33" s="5">
        <v>6.2890000000000015</v>
      </c>
      <c r="I33" s="30">
        <f t="shared" si="0"/>
        <v>6.9078333333333335</v>
      </c>
      <c r="J33" s="32">
        <v>9.65</v>
      </c>
      <c r="K33" s="24"/>
      <c r="L33" s="19"/>
      <c r="M33" s="20"/>
      <c r="N33" s="21"/>
      <c r="O33" s="21"/>
      <c r="P33" s="21"/>
    </row>
    <row r="34" spans="1:17" x14ac:dyDescent="0.25">
      <c r="A34" s="3" t="s">
        <v>81</v>
      </c>
      <c r="B34" s="3" t="s">
        <v>81</v>
      </c>
      <c r="C34" s="3" t="s">
        <v>42</v>
      </c>
      <c r="D34" s="3" t="s">
        <v>82</v>
      </c>
      <c r="E34" s="5">
        <v>4.729000000000001</v>
      </c>
      <c r="F34" s="6">
        <v>4.4290000000000003</v>
      </c>
      <c r="G34" s="5">
        <v>2.9383333333333339</v>
      </c>
      <c r="H34" s="5">
        <v>3.5590000000000011</v>
      </c>
      <c r="I34" s="30">
        <f t="shared" si="0"/>
        <v>3.9138333333333342</v>
      </c>
      <c r="J34" s="32">
        <v>4.59</v>
      </c>
      <c r="K34" s="18"/>
      <c r="L34" s="19"/>
      <c r="M34" s="20"/>
      <c r="N34" s="21"/>
      <c r="O34" s="21"/>
      <c r="P34" s="21"/>
    </row>
    <row r="35" spans="1:17" x14ac:dyDescent="0.25">
      <c r="A35" s="3" t="s">
        <v>83</v>
      </c>
      <c r="B35" s="3" t="s">
        <v>83</v>
      </c>
      <c r="C35" s="3" t="s">
        <v>42</v>
      </c>
      <c r="D35" s="3" t="s">
        <v>84</v>
      </c>
      <c r="E35" s="5">
        <v>5.2690000000000001</v>
      </c>
      <c r="F35" s="6">
        <v>5.5190000000000001</v>
      </c>
      <c r="G35" s="5">
        <v>4.6516666666666673</v>
      </c>
      <c r="H35" s="5">
        <v>5.2870000000000008</v>
      </c>
      <c r="I35" s="30">
        <f t="shared" si="0"/>
        <v>5.1816666666666666</v>
      </c>
      <c r="J35" s="32">
        <v>5.21</v>
      </c>
      <c r="K35" s="18"/>
      <c r="L35" s="19"/>
      <c r="M35" s="20"/>
      <c r="N35" s="21"/>
      <c r="O35" s="21"/>
      <c r="P35" s="21"/>
    </row>
    <row r="36" spans="1:17" x14ac:dyDescent="0.25">
      <c r="A36" s="3" t="s">
        <v>85</v>
      </c>
      <c r="B36" s="3" t="s">
        <v>85</v>
      </c>
      <c r="C36" s="3" t="s">
        <v>42</v>
      </c>
      <c r="D36" s="3" t="s">
        <v>86</v>
      </c>
      <c r="E36" s="5">
        <v>7.1790000000000003</v>
      </c>
      <c r="F36" s="6">
        <v>7.0050000000000008</v>
      </c>
      <c r="G36" s="5">
        <v>6.4216666666666669</v>
      </c>
      <c r="H36" s="5">
        <v>6.7190000000000012</v>
      </c>
      <c r="I36" s="30">
        <f t="shared" si="0"/>
        <v>6.8311666666666673</v>
      </c>
      <c r="J36" s="32">
        <v>6.92</v>
      </c>
      <c r="K36" s="18"/>
      <c r="L36" s="26"/>
      <c r="M36" s="26"/>
      <c r="N36" s="21"/>
      <c r="O36" s="21"/>
      <c r="P36" s="21"/>
    </row>
    <row r="37" spans="1:17" x14ac:dyDescent="0.25">
      <c r="A37" s="4" t="s">
        <v>87</v>
      </c>
      <c r="B37" s="4"/>
      <c r="C37" s="4"/>
      <c r="D37" s="4"/>
      <c r="E37" s="27"/>
      <c r="F37" s="27"/>
      <c r="G37" s="27"/>
      <c r="H37" s="27"/>
      <c r="I37" s="28"/>
      <c r="J37" s="27"/>
      <c r="K37" s="27"/>
      <c r="L37" s="27"/>
      <c r="M37" s="27"/>
      <c r="N37" s="27"/>
      <c r="O37" s="27"/>
      <c r="P37" s="27"/>
    </row>
    <row r="38" spans="1:17" x14ac:dyDescent="0.25">
      <c r="M38" s="20"/>
      <c r="Q38" s="13"/>
    </row>
    <row r="39" spans="1:17" x14ac:dyDescent="0.25">
      <c r="M39" s="20"/>
      <c r="Q39" s="13"/>
    </row>
    <row r="40" spans="1:17" x14ac:dyDescent="0.25">
      <c r="M40" s="11"/>
      <c r="Q40" s="12"/>
    </row>
    <row r="41" spans="1:17" x14ac:dyDescent="0.25">
      <c r="M41" s="11"/>
      <c r="Q41" s="12"/>
    </row>
    <row r="42" spans="1:17" x14ac:dyDescent="0.25">
      <c r="M42" s="11"/>
      <c r="Q42" s="12"/>
    </row>
    <row r="43" spans="1:17" x14ac:dyDescent="0.25">
      <c r="M43" s="11"/>
      <c r="Q43" s="12"/>
    </row>
    <row r="44" spans="1:17" x14ac:dyDescent="0.25">
      <c r="M44" s="11"/>
      <c r="Q44" s="12"/>
    </row>
    <row r="45" spans="1:17" x14ac:dyDescent="0.25">
      <c r="M45" s="11"/>
      <c r="Q45" s="12"/>
    </row>
    <row r="46" spans="1:17" x14ac:dyDescent="0.25">
      <c r="M46" s="11"/>
      <c r="Q46" s="12"/>
    </row>
    <row r="47" spans="1:17" x14ac:dyDescent="0.25">
      <c r="M47" s="11"/>
      <c r="Q47" s="12"/>
    </row>
    <row r="48" spans="1:17" x14ac:dyDescent="0.25">
      <c r="M48" s="11"/>
      <c r="Q48" s="12"/>
    </row>
    <row r="49" spans="13:17" x14ac:dyDescent="0.25">
      <c r="M49" s="11"/>
      <c r="Q49" s="12"/>
    </row>
    <row r="50" spans="13:17" x14ac:dyDescent="0.25">
      <c r="M50" s="11"/>
      <c r="Q50" s="12"/>
    </row>
    <row r="51" spans="13:17" x14ac:dyDescent="0.25">
      <c r="M51" s="11"/>
      <c r="Q51" s="12"/>
    </row>
    <row r="52" spans="13:17" x14ac:dyDescent="0.25">
      <c r="M52" s="11"/>
      <c r="Q52" s="12"/>
    </row>
    <row r="53" spans="13:17" x14ac:dyDescent="0.25">
      <c r="M53" s="11"/>
      <c r="Q53" s="12"/>
    </row>
    <row r="54" spans="13:17" x14ac:dyDescent="0.25">
      <c r="M54" s="11"/>
      <c r="Q54" s="12"/>
    </row>
    <row r="55" spans="13:17" x14ac:dyDescent="0.25">
      <c r="M55" s="11"/>
      <c r="Q55" s="12"/>
    </row>
    <row r="56" spans="13:17" x14ac:dyDescent="0.25">
      <c r="M56" s="11"/>
      <c r="Q56" s="12"/>
    </row>
    <row r="57" spans="13:17" x14ac:dyDescent="0.25">
      <c r="M57" s="11"/>
      <c r="Q57" s="12"/>
    </row>
  </sheetData>
  <pageMargins left="0.51181102362204722" right="0.51181102362204722" top="0.78740157480314965" bottom="0.78740157480314965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PESQUISA DE PREÇO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JoaoT</dc:creator>
  <cp:keywords/>
  <dc:description/>
  <cp:lastModifiedBy>FabioV</cp:lastModifiedBy>
  <cp:revision/>
  <cp:lastPrinted>2025-10-22T18:03:01Z</cp:lastPrinted>
  <dcterms:created xsi:type="dcterms:W3CDTF">2023-08-10T16:31:49Z</dcterms:created>
  <dcterms:modified xsi:type="dcterms:W3CDTF">2025-12-01T13:44:03Z</dcterms:modified>
  <cp:category/>
  <cp:contentStatus/>
</cp:coreProperties>
</file>